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90" windowWidth="11280" windowHeight="4950"/>
  </bookViews>
  <sheets>
    <sheet name="Птици" sheetId="1" r:id="rId1"/>
    <sheet name="Бозайници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59" i="2"/>
  <c r="D56"/>
  <c r="D50"/>
  <c r="D44"/>
  <c r="D38"/>
  <c r="D32"/>
  <c r="D26"/>
  <c r="D20"/>
  <c r="D14"/>
  <c r="D8"/>
  <c r="D80" i="1"/>
  <c r="D74"/>
  <c r="D68"/>
  <c r="D62"/>
  <c r="D56"/>
  <c r="D50"/>
  <c r="D44"/>
  <c r="D38"/>
  <c r="D32"/>
  <c r="D26"/>
  <c r="D20"/>
  <c r="D14"/>
  <c r="D8"/>
</calcChain>
</file>

<file path=xl/sharedStrings.xml><?xml version="1.0" encoding="utf-8"?>
<sst xmlns="http://schemas.openxmlformats.org/spreadsheetml/2006/main" count="220" uniqueCount="78">
  <si>
    <t>Име на вида</t>
  </si>
  <si>
    <t>Местонахождение</t>
  </si>
  <si>
    <t>Площ, ха</t>
  </si>
  <si>
    <t>Приблизителна численост</t>
  </si>
  <si>
    <t>Българско</t>
  </si>
  <si>
    <t>Латинско</t>
  </si>
  <si>
    <t>Парков участък</t>
  </si>
  <si>
    <t>Орел змияр</t>
  </si>
  <si>
    <t>Circaetus gallicus</t>
  </si>
  <si>
    <t>Баюви дупки</t>
  </si>
  <si>
    <t>Вихрен</t>
  </si>
  <si>
    <t>Безбог</t>
  </si>
  <si>
    <t>Каменица</t>
  </si>
  <si>
    <t>Синаница</t>
  </si>
  <si>
    <t>Общо НП</t>
  </si>
  <si>
    <t>Скален орел</t>
  </si>
  <si>
    <t>Aquila chrysaetos</t>
  </si>
  <si>
    <t>Ловен сокол</t>
  </si>
  <si>
    <t>Falco cherrug</t>
  </si>
  <si>
    <t>Сокол скитник</t>
  </si>
  <si>
    <t>Falco peregrinus</t>
  </si>
  <si>
    <t>Пернатонога кукумявка</t>
  </si>
  <si>
    <t>Aegolius funereus</t>
  </si>
  <si>
    <t>Бухал</t>
  </si>
  <si>
    <t>Bubo bubo</t>
  </si>
  <si>
    <t>Глухар</t>
  </si>
  <si>
    <t>Tetrao urogallus</t>
  </si>
  <si>
    <t>Кеклик</t>
  </si>
  <si>
    <t>Alectoris graeca</t>
  </si>
  <si>
    <t>Белогръб кълвач</t>
  </si>
  <si>
    <t>Dendrocopos leucotos</t>
  </si>
  <si>
    <t>Черен кълвач</t>
  </si>
  <si>
    <t>Dryocopus martius</t>
  </si>
  <si>
    <t>Яребица</t>
  </si>
  <si>
    <t>Perdix perdix</t>
  </si>
  <si>
    <t>Лещарка</t>
  </si>
  <si>
    <t>Bonasa bonasia</t>
  </si>
  <si>
    <t>Сокол орко</t>
  </si>
  <si>
    <t>Falko subboteo</t>
  </si>
  <si>
    <t>Горска улица</t>
  </si>
  <si>
    <t>Чухал</t>
  </si>
  <si>
    <t>Полова и възрастова структура</t>
  </si>
  <si>
    <t xml:space="preserve">Мъжки </t>
  </si>
  <si>
    <t>Женаки</t>
  </si>
  <si>
    <t>Полова и възрастова характеристика</t>
  </si>
  <si>
    <t>Мъжки</t>
  </si>
  <si>
    <t>Женски</t>
  </si>
  <si>
    <t>Приплоди</t>
  </si>
  <si>
    <t>1г.</t>
  </si>
  <si>
    <t>неопределени</t>
  </si>
  <si>
    <t>Дива коза</t>
  </si>
  <si>
    <t>Rupicapra rupicapra</t>
  </si>
  <si>
    <t>Мечка</t>
  </si>
  <si>
    <t>Ursus arctos</t>
  </si>
  <si>
    <t>Вълк</t>
  </si>
  <si>
    <t>Canis lupus</t>
  </si>
  <si>
    <t>Дива свиня</t>
  </si>
  <si>
    <t>Sus scrofa</t>
  </si>
  <si>
    <t>Сърна</t>
  </si>
  <si>
    <t>Capreolus capreolus</t>
  </si>
  <si>
    <t>Див заек</t>
  </si>
  <si>
    <t>L. europeus</t>
  </si>
  <si>
    <t>Лисица</t>
  </si>
  <si>
    <t>V. vulpes</t>
  </si>
  <si>
    <t>Златка</t>
  </si>
  <si>
    <t>M. martes</t>
  </si>
  <si>
    <t>Дива котка</t>
  </si>
  <si>
    <t>Felis silvestris</t>
  </si>
  <si>
    <t>Strix uralensis</t>
  </si>
  <si>
    <t>Уралска улулица</t>
  </si>
  <si>
    <t>Язовец</t>
  </si>
  <si>
    <t>Meles meles</t>
  </si>
  <si>
    <t>Х.Гарга</t>
  </si>
  <si>
    <t>Pyrrhocorax graculus</t>
  </si>
  <si>
    <t>Кукувица</t>
  </si>
  <si>
    <t>Cuculus canorus</t>
  </si>
  <si>
    <t>Phasianus sp.</t>
  </si>
  <si>
    <t xml:space="preserve"> Фазан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</si>
</sst>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3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left"/>
    </xf>
    <xf numFmtId="0" fontId="2" fillId="0" borderId="28" xfId="0" applyFont="1" applyFill="1" applyBorder="1" applyAlignment="1">
      <alignment horizontal="left"/>
    </xf>
    <xf numFmtId="0" fontId="2" fillId="0" borderId="29" xfId="0" applyFont="1" applyFill="1" applyBorder="1" applyAlignment="1">
      <alignment horizontal="center"/>
    </xf>
    <xf numFmtId="0" fontId="2" fillId="0" borderId="13" xfId="0" applyFont="1" applyBorder="1"/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0" fillId="0" borderId="13" xfId="0" applyBorder="1"/>
    <xf numFmtId="0" fontId="3" fillId="0" borderId="13" xfId="0" applyFont="1" applyBorder="1"/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2" fillId="0" borderId="15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5" fillId="0" borderId="13" xfId="0" applyFont="1" applyBorder="1"/>
    <xf numFmtId="0" fontId="2" fillId="0" borderId="20" xfId="0" applyFont="1" applyBorder="1"/>
    <xf numFmtId="0" fontId="2" fillId="0" borderId="5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6"/>
  <sheetViews>
    <sheetView tabSelected="1" topLeftCell="A4" workbookViewId="0">
      <selection activeCell="E14" sqref="E14"/>
    </sheetView>
  </sheetViews>
  <sheetFormatPr defaultRowHeight="15"/>
  <cols>
    <col min="1" max="1" width="21.5703125" bestFit="1" customWidth="1"/>
    <col min="2" max="2" width="19.7109375" bestFit="1" customWidth="1"/>
    <col min="3" max="3" width="18.7109375" bestFit="1" customWidth="1"/>
    <col min="4" max="4" width="9.42578125" bestFit="1" customWidth="1"/>
    <col min="5" max="5" width="26.42578125" bestFit="1" customWidth="1"/>
  </cols>
  <sheetData>
    <row r="1" spans="1:7" ht="15.75" thickBot="1">
      <c r="A1" s="65" t="s">
        <v>0</v>
      </c>
      <c r="B1" s="66"/>
      <c r="C1" s="1" t="s">
        <v>1</v>
      </c>
      <c r="D1" s="67" t="s">
        <v>2</v>
      </c>
      <c r="E1" s="69" t="s">
        <v>3</v>
      </c>
      <c r="F1" s="34" t="s">
        <v>41</v>
      </c>
      <c r="G1" s="34"/>
    </row>
    <row r="2" spans="1:7" ht="15.75" thickBot="1">
      <c r="A2" s="2" t="s">
        <v>4</v>
      </c>
      <c r="B2" s="3" t="s">
        <v>5</v>
      </c>
      <c r="C2" s="4" t="s">
        <v>6</v>
      </c>
      <c r="D2" s="68"/>
      <c r="E2" s="70"/>
      <c r="F2" s="34" t="s">
        <v>42</v>
      </c>
      <c r="G2" s="34" t="s">
        <v>43</v>
      </c>
    </row>
    <row r="3" spans="1:7">
      <c r="A3" s="55" t="s">
        <v>7</v>
      </c>
      <c r="B3" s="61" t="s">
        <v>8</v>
      </c>
      <c r="C3" s="5" t="s">
        <v>9</v>
      </c>
      <c r="D3" s="6">
        <v>4842.1000000000004</v>
      </c>
      <c r="E3" s="25"/>
      <c r="F3" s="33"/>
      <c r="G3" s="33"/>
    </row>
    <row r="4" spans="1:7">
      <c r="A4" s="56"/>
      <c r="B4" s="62"/>
      <c r="C4" s="7" t="s">
        <v>10</v>
      </c>
      <c r="D4" s="8">
        <v>9807</v>
      </c>
      <c r="E4" s="26"/>
      <c r="F4" s="33"/>
      <c r="G4" s="33"/>
    </row>
    <row r="5" spans="1:7">
      <c r="A5" s="56"/>
      <c r="B5" s="62"/>
      <c r="C5" s="7" t="s">
        <v>11</v>
      </c>
      <c r="D5" s="8">
        <v>6445.5</v>
      </c>
      <c r="E5" s="26"/>
      <c r="F5" s="33"/>
      <c r="G5" s="33"/>
    </row>
    <row r="6" spans="1:7">
      <c r="A6" s="56"/>
      <c r="B6" s="62"/>
      <c r="C6" s="7" t="s">
        <v>12</v>
      </c>
      <c r="D6" s="8">
        <v>12352.4</v>
      </c>
      <c r="E6" s="26"/>
      <c r="F6" s="33"/>
      <c r="G6" s="33"/>
    </row>
    <row r="7" spans="1:7" ht="15.75" thickBot="1">
      <c r="A7" s="56"/>
      <c r="B7" s="62"/>
      <c r="C7" s="9" t="s">
        <v>13</v>
      </c>
      <c r="D7" s="10">
        <v>6885.4</v>
      </c>
      <c r="E7" s="27"/>
      <c r="F7" s="33"/>
      <c r="G7" s="33"/>
    </row>
    <row r="8" spans="1:7" ht="15.75" thickBot="1">
      <c r="A8" s="60"/>
      <c r="B8" s="64"/>
      <c r="C8" s="11" t="s">
        <v>14</v>
      </c>
      <c r="D8" s="12">
        <f>SUM(D3:D7)</f>
        <v>40332.400000000001</v>
      </c>
      <c r="E8" s="28"/>
      <c r="F8" s="33"/>
      <c r="G8" s="33"/>
    </row>
    <row r="9" spans="1:7">
      <c r="A9" s="55" t="s">
        <v>15</v>
      </c>
      <c r="B9" s="61" t="s">
        <v>16</v>
      </c>
      <c r="C9" s="5" t="s">
        <v>9</v>
      </c>
      <c r="D9" s="6">
        <v>4842.1000000000004</v>
      </c>
      <c r="E9" s="25">
        <v>2</v>
      </c>
      <c r="F9" s="33"/>
      <c r="G9" s="33"/>
    </row>
    <row r="10" spans="1:7">
      <c r="A10" s="56"/>
      <c r="B10" s="62"/>
      <c r="C10" s="7" t="s">
        <v>10</v>
      </c>
      <c r="D10" s="8">
        <v>9807</v>
      </c>
      <c r="E10" s="26">
        <v>4</v>
      </c>
      <c r="F10" s="33"/>
      <c r="G10" s="33"/>
    </row>
    <row r="11" spans="1:7">
      <c r="A11" s="56"/>
      <c r="B11" s="62"/>
      <c r="C11" s="7" t="s">
        <v>11</v>
      </c>
      <c r="D11" s="8">
        <v>6445.5</v>
      </c>
      <c r="E11" s="26">
        <v>2</v>
      </c>
      <c r="F11" s="33"/>
      <c r="G11" s="33"/>
    </row>
    <row r="12" spans="1:7">
      <c r="A12" s="56"/>
      <c r="B12" s="62"/>
      <c r="C12" s="7" t="s">
        <v>12</v>
      </c>
      <c r="D12" s="8">
        <v>12352.4</v>
      </c>
      <c r="E12" s="26">
        <v>19</v>
      </c>
      <c r="F12" s="33"/>
      <c r="G12" s="33"/>
    </row>
    <row r="13" spans="1:7" ht="15.75" thickBot="1">
      <c r="A13" s="56"/>
      <c r="B13" s="62"/>
      <c r="C13" s="9" t="s">
        <v>13</v>
      </c>
      <c r="D13" s="10">
        <v>6885.4</v>
      </c>
      <c r="E13" s="27">
        <v>5</v>
      </c>
      <c r="F13" s="33"/>
      <c r="G13" s="33"/>
    </row>
    <row r="14" spans="1:7" ht="15.75" thickBot="1">
      <c r="A14" s="60"/>
      <c r="B14" s="64"/>
      <c r="C14" s="11" t="s">
        <v>14</v>
      </c>
      <c r="D14" s="12">
        <f>SUM(D9:D13)</f>
        <v>40332.400000000001</v>
      </c>
      <c r="E14" s="28">
        <v>32</v>
      </c>
      <c r="F14" s="33"/>
      <c r="G14" s="33"/>
    </row>
    <row r="15" spans="1:7">
      <c r="A15" s="55" t="s">
        <v>17</v>
      </c>
      <c r="B15" s="61" t="s">
        <v>18</v>
      </c>
      <c r="C15" s="5" t="s">
        <v>9</v>
      </c>
      <c r="D15" s="6">
        <v>4842.1000000000004</v>
      </c>
      <c r="E15" s="25"/>
      <c r="F15" s="33"/>
      <c r="G15" s="33"/>
    </row>
    <row r="16" spans="1:7">
      <c r="A16" s="56"/>
      <c r="B16" s="62"/>
      <c r="C16" s="7" t="s">
        <v>10</v>
      </c>
      <c r="D16" s="8">
        <v>9807</v>
      </c>
      <c r="E16" s="26">
        <v>2</v>
      </c>
      <c r="F16" s="33"/>
      <c r="G16" s="33"/>
    </row>
    <row r="17" spans="1:7">
      <c r="A17" s="56"/>
      <c r="B17" s="62"/>
      <c r="C17" s="7" t="s">
        <v>11</v>
      </c>
      <c r="D17" s="8">
        <v>6445.5</v>
      </c>
      <c r="E17" s="26"/>
      <c r="F17" s="33"/>
      <c r="G17" s="33"/>
    </row>
    <row r="18" spans="1:7">
      <c r="A18" s="56"/>
      <c r="B18" s="62"/>
      <c r="C18" s="7" t="s">
        <v>12</v>
      </c>
      <c r="D18" s="8">
        <v>12352.4</v>
      </c>
      <c r="E18" s="26"/>
      <c r="F18" s="33"/>
      <c r="G18" s="33"/>
    </row>
    <row r="19" spans="1:7" ht="15.75" thickBot="1">
      <c r="A19" s="56"/>
      <c r="B19" s="62"/>
      <c r="C19" s="9" t="s">
        <v>13</v>
      </c>
      <c r="D19" s="10">
        <v>6885.4</v>
      </c>
      <c r="E19" s="27"/>
      <c r="F19" s="33"/>
      <c r="G19" s="33"/>
    </row>
    <row r="20" spans="1:7" ht="15.75" thickBot="1">
      <c r="A20" s="60"/>
      <c r="B20" s="64"/>
      <c r="C20" s="11" t="s">
        <v>14</v>
      </c>
      <c r="D20" s="12">
        <f>SUM(D15:D19)</f>
        <v>40332.400000000001</v>
      </c>
      <c r="E20" s="28">
        <v>2</v>
      </c>
      <c r="F20" s="33"/>
      <c r="G20" s="33"/>
    </row>
    <row r="21" spans="1:7">
      <c r="A21" s="55" t="s">
        <v>19</v>
      </c>
      <c r="B21" s="61" t="s">
        <v>20</v>
      </c>
      <c r="C21" s="5" t="s">
        <v>9</v>
      </c>
      <c r="D21" s="6">
        <v>4842.1000000000004</v>
      </c>
      <c r="E21" s="25">
        <v>2</v>
      </c>
      <c r="F21" s="33"/>
      <c r="G21" s="33"/>
    </row>
    <row r="22" spans="1:7">
      <c r="A22" s="56"/>
      <c r="B22" s="62"/>
      <c r="C22" s="7" t="s">
        <v>10</v>
      </c>
      <c r="D22" s="8">
        <v>9807</v>
      </c>
      <c r="E22" s="26">
        <v>2</v>
      </c>
      <c r="F22" s="33"/>
      <c r="G22" s="33"/>
    </row>
    <row r="23" spans="1:7">
      <c r="A23" s="56"/>
      <c r="B23" s="62"/>
      <c r="C23" s="7" t="s">
        <v>11</v>
      </c>
      <c r="D23" s="8">
        <v>6445.5</v>
      </c>
      <c r="E23" s="26">
        <v>5</v>
      </c>
      <c r="F23" s="33"/>
      <c r="G23" s="33"/>
    </row>
    <row r="24" spans="1:7">
      <c r="A24" s="56"/>
      <c r="B24" s="62"/>
      <c r="C24" s="7" t="s">
        <v>12</v>
      </c>
      <c r="D24" s="8">
        <v>12352.4</v>
      </c>
      <c r="E24" s="26">
        <v>16</v>
      </c>
      <c r="F24" s="33"/>
      <c r="G24" s="33"/>
    </row>
    <row r="25" spans="1:7" ht="15.75" thickBot="1">
      <c r="A25" s="56"/>
      <c r="B25" s="62"/>
      <c r="C25" s="9" t="s">
        <v>13</v>
      </c>
      <c r="D25" s="10">
        <v>6885.4</v>
      </c>
      <c r="E25" s="27">
        <v>9</v>
      </c>
      <c r="F25" s="33"/>
      <c r="G25" s="33"/>
    </row>
    <row r="26" spans="1:7" ht="15.75" thickBot="1">
      <c r="A26" s="60"/>
      <c r="B26" s="64"/>
      <c r="C26" s="11" t="s">
        <v>14</v>
      </c>
      <c r="D26" s="12">
        <f>SUM(D21:D25)</f>
        <v>40332.400000000001</v>
      </c>
      <c r="E26" s="28">
        <v>34</v>
      </c>
      <c r="F26" s="33"/>
      <c r="G26" s="33"/>
    </row>
    <row r="27" spans="1:7">
      <c r="A27" s="55" t="s">
        <v>21</v>
      </c>
      <c r="B27" s="61" t="s">
        <v>22</v>
      </c>
      <c r="C27" s="5" t="s">
        <v>9</v>
      </c>
      <c r="D27" s="6">
        <v>4842.1000000000004</v>
      </c>
      <c r="E27" s="25"/>
      <c r="F27" s="33"/>
      <c r="G27" s="33"/>
    </row>
    <row r="28" spans="1:7">
      <c r="A28" s="56"/>
      <c r="B28" s="62"/>
      <c r="C28" s="7" t="s">
        <v>10</v>
      </c>
      <c r="D28" s="8">
        <v>9807</v>
      </c>
      <c r="E28" s="26"/>
      <c r="F28" s="33"/>
      <c r="G28" s="33"/>
    </row>
    <row r="29" spans="1:7">
      <c r="A29" s="56"/>
      <c r="B29" s="62"/>
      <c r="C29" s="7" t="s">
        <v>11</v>
      </c>
      <c r="D29" s="8">
        <v>6445.5</v>
      </c>
      <c r="E29" s="26"/>
      <c r="F29" s="33"/>
      <c r="G29" s="33"/>
    </row>
    <row r="30" spans="1:7">
      <c r="A30" s="56"/>
      <c r="B30" s="62"/>
      <c r="C30" s="7" t="s">
        <v>12</v>
      </c>
      <c r="D30" s="8">
        <v>12352.4</v>
      </c>
      <c r="E30" s="26">
        <v>23</v>
      </c>
      <c r="F30" s="33"/>
      <c r="G30" s="33"/>
    </row>
    <row r="31" spans="1:7" ht="15.75" thickBot="1">
      <c r="A31" s="56"/>
      <c r="B31" s="62"/>
      <c r="C31" s="9" t="s">
        <v>13</v>
      </c>
      <c r="D31" s="10">
        <v>6885.4</v>
      </c>
      <c r="E31" s="27"/>
      <c r="F31" s="33"/>
      <c r="G31" s="33"/>
    </row>
    <row r="32" spans="1:7" ht="15.75" thickBot="1">
      <c r="A32" s="60"/>
      <c r="B32" s="64"/>
      <c r="C32" s="11" t="s">
        <v>14</v>
      </c>
      <c r="D32" s="12">
        <f>SUM(D27:D31)</f>
        <v>40332.400000000001</v>
      </c>
      <c r="E32" s="28"/>
      <c r="F32" s="33"/>
      <c r="G32" s="33"/>
    </row>
    <row r="33" spans="1:7">
      <c r="A33" s="55" t="s">
        <v>23</v>
      </c>
      <c r="B33" s="61" t="s">
        <v>24</v>
      </c>
      <c r="C33" s="5" t="s">
        <v>9</v>
      </c>
      <c r="D33" s="6">
        <v>4842.1000000000004</v>
      </c>
      <c r="E33" s="25">
        <v>5</v>
      </c>
      <c r="F33" s="33"/>
      <c r="G33" s="33"/>
    </row>
    <row r="34" spans="1:7">
      <c r="A34" s="56"/>
      <c r="B34" s="62"/>
      <c r="C34" s="7" t="s">
        <v>10</v>
      </c>
      <c r="D34" s="8">
        <v>9807</v>
      </c>
      <c r="E34" s="26">
        <v>5</v>
      </c>
      <c r="F34" s="33"/>
      <c r="G34" s="33"/>
    </row>
    <row r="35" spans="1:7">
      <c r="A35" s="56"/>
      <c r="B35" s="62"/>
      <c r="C35" s="7" t="s">
        <v>11</v>
      </c>
      <c r="D35" s="8">
        <v>6445.5</v>
      </c>
      <c r="E35" s="26">
        <v>8</v>
      </c>
      <c r="F35" s="33"/>
      <c r="G35" s="33"/>
    </row>
    <row r="36" spans="1:7">
      <c r="A36" s="56"/>
      <c r="B36" s="62"/>
      <c r="C36" s="7" t="s">
        <v>12</v>
      </c>
      <c r="D36" s="8">
        <v>12352.4</v>
      </c>
      <c r="E36" s="26">
        <v>14</v>
      </c>
      <c r="F36" s="33"/>
      <c r="G36" s="33"/>
    </row>
    <row r="37" spans="1:7" ht="15.75" thickBot="1">
      <c r="A37" s="56"/>
      <c r="B37" s="62"/>
      <c r="C37" s="13" t="s">
        <v>13</v>
      </c>
      <c r="D37" s="10">
        <v>6885.4</v>
      </c>
      <c r="E37" s="29">
        <v>3</v>
      </c>
      <c r="F37" s="33"/>
      <c r="G37" s="33"/>
    </row>
    <row r="38" spans="1:7" ht="15.75" thickBot="1">
      <c r="A38" s="60"/>
      <c r="B38" s="63"/>
      <c r="C38" s="15" t="s">
        <v>14</v>
      </c>
      <c r="D38" s="12">
        <f>SUM(D33:D37)</f>
        <v>40332.400000000001</v>
      </c>
      <c r="E38" s="30">
        <v>35</v>
      </c>
      <c r="F38" s="33"/>
      <c r="G38" s="33"/>
    </row>
    <row r="39" spans="1:7">
      <c r="A39" s="55" t="s">
        <v>69</v>
      </c>
      <c r="B39" s="61" t="s">
        <v>68</v>
      </c>
      <c r="C39" s="5" t="s">
        <v>9</v>
      </c>
      <c r="D39" s="6">
        <v>4842.1000000000004</v>
      </c>
      <c r="E39" s="25">
        <v>4</v>
      </c>
      <c r="F39" s="33"/>
      <c r="G39" s="33"/>
    </row>
    <row r="40" spans="1:7">
      <c r="A40" s="56"/>
      <c r="B40" s="62"/>
      <c r="C40" s="7" t="s">
        <v>10</v>
      </c>
      <c r="D40" s="8">
        <v>9807</v>
      </c>
      <c r="E40" s="26">
        <v>3</v>
      </c>
      <c r="F40" s="33"/>
      <c r="G40" s="33"/>
    </row>
    <row r="41" spans="1:7">
      <c r="A41" s="56"/>
      <c r="B41" s="62"/>
      <c r="C41" s="7" t="s">
        <v>11</v>
      </c>
      <c r="D41" s="8">
        <v>6445.5</v>
      </c>
      <c r="E41" s="26">
        <v>5</v>
      </c>
      <c r="F41" s="33"/>
      <c r="G41" s="33"/>
    </row>
    <row r="42" spans="1:7">
      <c r="A42" s="56"/>
      <c r="B42" s="62"/>
      <c r="C42" s="7" t="s">
        <v>12</v>
      </c>
      <c r="D42" s="8">
        <v>12352.4</v>
      </c>
      <c r="E42" s="26">
        <v>13</v>
      </c>
      <c r="F42" s="33"/>
      <c r="G42" s="33"/>
    </row>
    <row r="43" spans="1:7" ht="15.75" thickBot="1">
      <c r="A43" s="56"/>
      <c r="B43" s="62"/>
      <c r="C43" s="13" t="s">
        <v>13</v>
      </c>
      <c r="D43" s="10">
        <v>6885.4</v>
      </c>
      <c r="E43" s="28">
        <v>9</v>
      </c>
      <c r="F43" s="33"/>
      <c r="G43" s="33"/>
    </row>
    <row r="44" spans="1:7" ht="15.75" thickBot="1">
      <c r="A44" s="60"/>
      <c r="B44" s="63"/>
      <c r="C44" s="15" t="s">
        <v>14</v>
      </c>
      <c r="D44" s="12">
        <f>SUM(D39:D43)</f>
        <v>40332.400000000001</v>
      </c>
      <c r="E44" s="30">
        <v>34</v>
      </c>
      <c r="F44" s="33"/>
      <c r="G44" s="33"/>
    </row>
    <row r="45" spans="1:7">
      <c r="A45" s="55" t="s">
        <v>25</v>
      </c>
      <c r="B45" s="61" t="s">
        <v>26</v>
      </c>
      <c r="C45" s="5" t="s">
        <v>9</v>
      </c>
      <c r="D45" s="6">
        <v>4842.1000000000004</v>
      </c>
      <c r="E45" s="25">
        <v>29</v>
      </c>
      <c r="F45" s="33">
        <v>11</v>
      </c>
      <c r="G45" s="33">
        <v>18</v>
      </c>
    </row>
    <row r="46" spans="1:7">
      <c r="A46" s="56"/>
      <c r="B46" s="62"/>
      <c r="C46" s="7" t="s">
        <v>10</v>
      </c>
      <c r="D46" s="8">
        <v>9807</v>
      </c>
      <c r="E46" s="26">
        <v>29</v>
      </c>
      <c r="F46" s="33">
        <v>8</v>
      </c>
      <c r="G46" s="33">
        <v>21</v>
      </c>
    </row>
    <row r="47" spans="1:7">
      <c r="A47" s="56"/>
      <c r="B47" s="62"/>
      <c r="C47" s="7" t="s">
        <v>11</v>
      </c>
      <c r="D47" s="8">
        <v>6445.5</v>
      </c>
      <c r="E47" s="26">
        <v>41</v>
      </c>
      <c r="F47" s="33">
        <v>12</v>
      </c>
      <c r="G47" s="33">
        <v>29</v>
      </c>
    </row>
    <row r="48" spans="1:7">
      <c r="A48" s="56"/>
      <c r="B48" s="62"/>
      <c r="C48" s="7" t="s">
        <v>12</v>
      </c>
      <c r="D48" s="8">
        <v>12352.4</v>
      </c>
      <c r="E48" s="26">
        <v>51</v>
      </c>
      <c r="F48" s="33">
        <v>20</v>
      </c>
      <c r="G48" s="33">
        <v>31</v>
      </c>
    </row>
    <row r="49" spans="1:7" ht="15.75" thickBot="1">
      <c r="A49" s="56"/>
      <c r="B49" s="62"/>
      <c r="C49" s="9" t="s">
        <v>13</v>
      </c>
      <c r="D49" s="10">
        <v>6885.4</v>
      </c>
      <c r="E49" s="27">
        <v>34</v>
      </c>
      <c r="F49" s="33">
        <v>10</v>
      </c>
      <c r="G49" s="33">
        <v>24</v>
      </c>
    </row>
    <row r="50" spans="1:7" ht="15.75" thickBot="1">
      <c r="A50" s="60"/>
      <c r="B50" s="64"/>
      <c r="C50" s="17" t="s">
        <v>14</v>
      </c>
      <c r="D50" s="12">
        <f>SUM(D45:D49)</f>
        <v>40332.400000000001</v>
      </c>
      <c r="E50" s="30">
        <v>184</v>
      </c>
      <c r="F50" s="33">
        <v>61</v>
      </c>
      <c r="G50" s="33">
        <v>123</v>
      </c>
    </row>
    <row r="51" spans="1:7">
      <c r="A51" s="55" t="s">
        <v>27</v>
      </c>
      <c r="B51" s="57" t="s">
        <v>28</v>
      </c>
      <c r="C51" s="18" t="s">
        <v>9</v>
      </c>
      <c r="D51" s="6">
        <v>4842.1000000000004</v>
      </c>
      <c r="E51" s="25">
        <v>18</v>
      </c>
      <c r="F51" s="33"/>
      <c r="G51" s="33"/>
    </row>
    <row r="52" spans="1:7">
      <c r="A52" s="56"/>
      <c r="B52" s="58"/>
      <c r="C52" s="18" t="s">
        <v>10</v>
      </c>
      <c r="D52" s="8">
        <v>9807</v>
      </c>
      <c r="E52" s="26">
        <v>45</v>
      </c>
      <c r="F52" s="33"/>
      <c r="G52" s="33"/>
    </row>
    <row r="53" spans="1:7">
      <c r="A53" s="56"/>
      <c r="B53" s="58"/>
      <c r="C53" s="18" t="s">
        <v>11</v>
      </c>
      <c r="D53" s="8">
        <v>6445.5</v>
      </c>
      <c r="E53" s="26">
        <v>20</v>
      </c>
      <c r="F53" s="33"/>
      <c r="G53" s="33"/>
    </row>
    <row r="54" spans="1:7">
      <c r="A54" s="56"/>
      <c r="B54" s="58"/>
      <c r="C54" s="18" t="s">
        <v>12</v>
      </c>
      <c r="D54" s="8">
        <v>12352.4</v>
      </c>
      <c r="E54" s="26">
        <v>18</v>
      </c>
      <c r="F54" s="33"/>
      <c r="G54" s="33"/>
    </row>
    <row r="55" spans="1:7" ht="15.75" thickBot="1">
      <c r="A55" s="56"/>
      <c r="B55" s="58"/>
      <c r="C55" s="18" t="s">
        <v>13</v>
      </c>
      <c r="D55" s="10">
        <v>6885.4</v>
      </c>
      <c r="E55" s="27">
        <v>35</v>
      </c>
      <c r="F55" s="33"/>
      <c r="G55" s="33"/>
    </row>
    <row r="56" spans="1:7" ht="15.75" thickBot="1">
      <c r="A56" s="56"/>
      <c r="B56" s="58"/>
      <c r="C56" s="19" t="s">
        <v>14</v>
      </c>
      <c r="D56" s="12">
        <f>SUM(D51:D55)</f>
        <v>40332.400000000001</v>
      </c>
      <c r="E56" s="30">
        <v>136</v>
      </c>
      <c r="F56" s="33"/>
      <c r="G56" s="33"/>
    </row>
    <row r="57" spans="1:7" ht="15.75" thickBot="1">
      <c r="A57" s="53" t="s">
        <v>29</v>
      </c>
      <c r="B57" s="53" t="s">
        <v>30</v>
      </c>
      <c r="C57" s="5" t="s">
        <v>9</v>
      </c>
      <c r="D57" s="6">
        <v>4842.1000000000004</v>
      </c>
      <c r="E57" s="30"/>
      <c r="F57" s="33"/>
      <c r="G57" s="33"/>
    </row>
    <row r="58" spans="1:7" ht="15.75" thickBot="1">
      <c r="A58" s="53"/>
      <c r="B58" s="53"/>
      <c r="C58" s="7" t="s">
        <v>10</v>
      </c>
      <c r="D58" s="8">
        <v>9807</v>
      </c>
      <c r="E58" s="30"/>
      <c r="F58" s="33"/>
      <c r="G58" s="33"/>
    </row>
    <row r="59" spans="1:7" ht="15.75" thickBot="1">
      <c r="A59" s="53"/>
      <c r="B59" s="53"/>
      <c r="C59" s="7" t="s">
        <v>11</v>
      </c>
      <c r="D59" s="8">
        <v>6445.5</v>
      </c>
      <c r="E59" s="30"/>
      <c r="F59" s="33"/>
      <c r="G59" s="33"/>
    </row>
    <row r="60" spans="1:7" ht="15.75" thickBot="1">
      <c r="A60" s="53"/>
      <c r="B60" s="53"/>
      <c r="C60" s="7" t="s">
        <v>12</v>
      </c>
      <c r="D60" s="8">
        <v>12352.4</v>
      </c>
      <c r="E60" s="30"/>
      <c r="F60" s="33"/>
      <c r="G60" s="33"/>
    </row>
    <row r="61" spans="1:7" ht="15.75" thickBot="1">
      <c r="A61" s="53"/>
      <c r="B61" s="53"/>
      <c r="C61" s="9" t="s">
        <v>13</v>
      </c>
      <c r="D61" s="10">
        <v>6885.4</v>
      </c>
      <c r="E61" s="30"/>
      <c r="F61" s="33"/>
      <c r="G61" s="33"/>
    </row>
    <row r="62" spans="1:7" ht="15.75" thickBot="1">
      <c r="A62" s="53"/>
      <c r="B62" s="53"/>
      <c r="C62" s="15" t="s">
        <v>14</v>
      </c>
      <c r="D62" s="12">
        <f>SUM(D57:D61)</f>
        <v>40332.400000000001</v>
      </c>
      <c r="E62" s="30"/>
      <c r="F62" s="33"/>
      <c r="G62" s="33"/>
    </row>
    <row r="63" spans="1:7" ht="15.75" thickBot="1">
      <c r="A63" s="59" t="s">
        <v>31</v>
      </c>
      <c r="B63" s="59" t="s">
        <v>32</v>
      </c>
      <c r="C63" s="5" t="s">
        <v>9</v>
      </c>
      <c r="D63" s="6">
        <v>4842.1000000000004</v>
      </c>
      <c r="E63" s="31"/>
      <c r="F63" s="33"/>
      <c r="G63" s="33"/>
    </row>
    <row r="64" spans="1:7" ht="15.75" thickBot="1">
      <c r="A64" s="59"/>
      <c r="B64" s="59"/>
      <c r="C64" s="7" t="s">
        <v>10</v>
      </c>
      <c r="D64" s="8">
        <v>9807</v>
      </c>
      <c r="E64" s="31"/>
      <c r="F64" s="33"/>
      <c r="G64" s="33"/>
    </row>
    <row r="65" spans="1:7" ht="15.75" thickBot="1">
      <c r="A65" s="59"/>
      <c r="B65" s="59"/>
      <c r="C65" s="7" t="s">
        <v>11</v>
      </c>
      <c r="D65" s="8">
        <v>6445.5</v>
      </c>
      <c r="E65" s="31"/>
      <c r="F65" s="33"/>
      <c r="G65" s="33"/>
    </row>
    <row r="66" spans="1:7" ht="15.75" thickBot="1">
      <c r="A66" s="59"/>
      <c r="B66" s="59"/>
      <c r="C66" s="7" t="s">
        <v>12</v>
      </c>
      <c r="D66" s="8">
        <v>12352.4</v>
      </c>
      <c r="E66" s="31"/>
      <c r="F66" s="33"/>
      <c r="G66" s="33"/>
    </row>
    <row r="67" spans="1:7" ht="15.75" thickBot="1">
      <c r="A67" s="59"/>
      <c r="B67" s="59"/>
      <c r="C67" s="9" t="s">
        <v>13</v>
      </c>
      <c r="D67" s="10">
        <v>6885.4</v>
      </c>
      <c r="E67" s="31"/>
      <c r="F67" s="33"/>
      <c r="G67" s="33"/>
    </row>
    <row r="68" spans="1:7" ht="15.75" thickBot="1">
      <c r="A68" s="59"/>
      <c r="B68" s="59"/>
      <c r="C68" s="21" t="s">
        <v>14</v>
      </c>
      <c r="D68" s="12">
        <f>SUM(D63:D67)</f>
        <v>40332.400000000001</v>
      </c>
      <c r="E68" s="31"/>
      <c r="F68" s="33"/>
      <c r="G68" s="33"/>
    </row>
    <row r="69" spans="1:7">
      <c r="A69" s="51" t="s">
        <v>33</v>
      </c>
      <c r="B69" s="52" t="s">
        <v>34</v>
      </c>
      <c r="C69" s="18" t="s">
        <v>9</v>
      </c>
      <c r="D69" s="6">
        <v>4842.1000000000004</v>
      </c>
      <c r="E69" s="26"/>
      <c r="F69" s="33"/>
      <c r="G69" s="33"/>
    </row>
    <row r="70" spans="1:7">
      <c r="A70" s="51"/>
      <c r="B70" s="52"/>
      <c r="C70" s="18" t="s">
        <v>10</v>
      </c>
      <c r="D70" s="8">
        <v>9807</v>
      </c>
      <c r="E70" s="26"/>
      <c r="F70" s="33"/>
      <c r="G70" s="33"/>
    </row>
    <row r="71" spans="1:7">
      <c r="A71" s="51"/>
      <c r="B71" s="52"/>
      <c r="C71" s="18" t="s">
        <v>11</v>
      </c>
      <c r="D71" s="8">
        <v>6445.5</v>
      </c>
      <c r="E71" s="26"/>
      <c r="F71" s="33"/>
      <c r="G71" s="33"/>
    </row>
    <row r="72" spans="1:7">
      <c r="A72" s="51"/>
      <c r="B72" s="52"/>
      <c r="C72" s="18" t="s">
        <v>12</v>
      </c>
      <c r="D72" s="8">
        <v>12352.4</v>
      </c>
      <c r="E72" s="26">
        <v>35</v>
      </c>
      <c r="F72" s="33"/>
      <c r="G72" s="33"/>
    </row>
    <row r="73" spans="1:7" ht="15.75" thickBot="1">
      <c r="A73" s="51"/>
      <c r="B73" s="52"/>
      <c r="C73" s="18" t="s">
        <v>13</v>
      </c>
      <c r="D73" s="10">
        <v>6885.4</v>
      </c>
      <c r="E73" s="27">
        <v>28</v>
      </c>
      <c r="F73" s="33"/>
      <c r="G73" s="33"/>
    </row>
    <row r="74" spans="1:7" ht="15.75" thickBot="1">
      <c r="A74" s="51"/>
      <c r="B74" s="52"/>
      <c r="C74" s="18" t="s">
        <v>14</v>
      </c>
      <c r="D74" s="12">
        <f>SUM(D69:D73)</f>
        <v>40332.400000000001</v>
      </c>
      <c r="E74" s="30">
        <v>63</v>
      </c>
      <c r="F74" s="33"/>
      <c r="G74" s="33"/>
    </row>
    <row r="75" spans="1:7">
      <c r="A75" s="53" t="s">
        <v>35</v>
      </c>
      <c r="B75" s="53" t="s">
        <v>36</v>
      </c>
      <c r="C75" s="22" t="s">
        <v>9</v>
      </c>
      <c r="D75" s="8">
        <v>4842.1000000000004</v>
      </c>
      <c r="E75" s="32">
        <v>29</v>
      </c>
      <c r="F75" s="33"/>
      <c r="G75" s="33"/>
    </row>
    <row r="76" spans="1:7">
      <c r="A76" s="53"/>
      <c r="B76" s="53"/>
      <c r="C76" s="7" t="s">
        <v>10</v>
      </c>
      <c r="D76" s="8">
        <v>9807</v>
      </c>
      <c r="E76" s="26">
        <v>29</v>
      </c>
      <c r="F76" s="33"/>
      <c r="G76" s="33"/>
    </row>
    <row r="77" spans="1:7">
      <c r="A77" s="53"/>
      <c r="B77" s="53"/>
      <c r="C77" s="7" t="s">
        <v>11</v>
      </c>
      <c r="D77" s="8">
        <v>6445.5</v>
      </c>
      <c r="E77" s="26">
        <v>41</v>
      </c>
      <c r="F77" s="33"/>
      <c r="G77" s="33"/>
    </row>
    <row r="78" spans="1:7">
      <c r="A78" s="53"/>
      <c r="B78" s="53"/>
      <c r="C78" s="7" t="s">
        <v>12</v>
      </c>
      <c r="D78" s="8">
        <v>12352.4</v>
      </c>
      <c r="E78" s="26">
        <v>51</v>
      </c>
      <c r="F78" s="33"/>
      <c r="G78" s="33"/>
    </row>
    <row r="79" spans="1:7" ht="15.75" thickBot="1">
      <c r="A79" s="53"/>
      <c r="B79" s="53"/>
      <c r="C79" s="9" t="s">
        <v>13</v>
      </c>
      <c r="D79" s="8">
        <v>6885.4</v>
      </c>
      <c r="E79" s="27">
        <v>34</v>
      </c>
      <c r="F79" s="33"/>
      <c r="G79" s="33"/>
    </row>
    <row r="80" spans="1:7">
      <c r="A80" s="54"/>
      <c r="B80" s="54"/>
      <c r="C80" s="21" t="s">
        <v>14</v>
      </c>
      <c r="D80" s="14">
        <f>SUM(D75:D79)</f>
        <v>40332.400000000001</v>
      </c>
      <c r="E80" s="31">
        <v>184</v>
      </c>
      <c r="F80" s="33"/>
      <c r="G80" s="33"/>
    </row>
    <row r="81" spans="1:7">
      <c r="A81" s="24" t="s">
        <v>37</v>
      </c>
      <c r="B81" s="24" t="s">
        <v>38</v>
      </c>
      <c r="C81" s="18" t="s">
        <v>11</v>
      </c>
      <c r="D81" s="24"/>
      <c r="E81" s="26"/>
      <c r="F81" s="33"/>
      <c r="G81" s="33"/>
    </row>
    <row r="82" spans="1:7">
      <c r="A82" s="24" t="s">
        <v>39</v>
      </c>
      <c r="B82" s="24"/>
      <c r="C82" s="18" t="s">
        <v>11</v>
      </c>
      <c r="D82" s="24"/>
      <c r="E82" s="26"/>
      <c r="F82" s="33"/>
      <c r="G82" s="33"/>
    </row>
    <row r="83" spans="1:7">
      <c r="A83" s="50" t="s">
        <v>40</v>
      </c>
      <c r="B83" s="50"/>
      <c r="C83" s="43" t="s">
        <v>11</v>
      </c>
      <c r="D83" s="50"/>
      <c r="E83" s="29"/>
      <c r="F83" s="33"/>
      <c r="G83" s="33"/>
    </row>
    <row r="84" spans="1:7">
      <c r="A84" s="33" t="s">
        <v>72</v>
      </c>
      <c r="B84" s="49" t="s">
        <v>73</v>
      </c>
      <c r="C84" s="18" t="s">
        <v>11</v>
      </c>
      <c r="D84" s="8">
        <v>6445.5</v>
      </c>
      <c r="E84" s="8">
        <v>15</v>
      </c>
    </row>
    <row r="85" spans="1:7">
      <c r="A85" s="33" t="s">
        <v>74</v>
      </c>
      <c r="B85" s="33" t="s">
        <v>75</v>
      </c>
      <c r="C85" s="18" t="s">
        <v>12</v>
      </c>
      <c r="D85" s="8">
        <v>12352.4</v>
      </c>
      <c r="E85" s="33">
        <v>30</v>
      </c>
    </row>
    <row r="86" spans="1:7">
      <c r="A86" s="33" t="s">
        <v>77</v>
      </c>
      <c r="B86" s="33" t="s">
        <v>76</v>
      </c>
      <c r="C86" s="18" t="s">
        <v>13</v>
      </c>
      <c r="D86" s="8">
        <v>6885.4</v>
      </c>
      <c r="E86" s="33">
        <v>30</v>
      </c>
    </row>
  </sheetData>
  <mergeCells count="29">
    <mergeCell ref="A9:A14"/>
    <mergeCell ref="B9:B14"/>
    <mergeCell ref="A1:B1"/>
    <mergeCell ref="D1:D2"/>
    <mergeCell ref="E1:E2"/>
    <mergeCell ref="A3:A8"/>
    <mergeCell ref="B3:B8"/>
    <mergeCell ref="A15:A20"/>
    <mergeCell ref="B15:B20"/>
    <mergeCell ref="A21:A26"/>
    <mergeCell ref="B21:B26"/>
    <mergeCell ref="A27:A32"/>
    <mergeCell ref="B27:B32"/>
    <mergeCell ref="A33:A38"/>
    <mergeCell ref="B33:B38"/>
    <mergeCell ref="A39:A44"/>
    <mergeCell ref="B39:B44"/>
    <mergeCell ref="A45:A50"/>
    <mergeCell ref="B45:B50"/>
    <mergeCell ref="A69:A74"/>
    <mergeCell ref="B69:B74"/>
    <mergeCell ref="A75:A80"/>
    <mergeCell ref="B75:B80"/>
    <mergeCell ref="A51:A56"/>
    <mergeCell ref="B51:B56"/>
    <mergeCell ref="A57:A62"/>
    <mergeCell ref="B57:B62"/>
    <mergeCell ref="A63:A68"/>
    <mergeCell ref="B63:B68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9"/>
  <sheetViews>
    <sheetView topLeftCell="A25" workbookViewId="0">
      <selection activeCell="G50" sqref="G50"/>
    </sheetView>
  </sheetViews>
  <sheetFormatPr defaultRowHeight="15"/>
  <cols>
    <col min="1" max="1" width="10.85546875" bestFit="1" customWidth="1"/>
    <col min="2" max="2" width="18.140625" bestFit="1" customWidth="1"/>
    <col min="3" max="3" width="18.7109375" bestFit="1" customWidth="1"/>
    <col min="4" max="4" width="9.42578125" bestFit="1" customWidth="1"/>
    <col min="5" max="5" width="26.42578125" bestFit="1" customWidth="1"/>
    <col min="6" max="6" width="7.42578125" bestFit="1" customWidth="1"/>
    <col min="7" max="7" width="8.140625" bestFit="1" customWidth="1"/>
    <col min="8" max="8" width="10.28515625" bestFit="1" customWidth="1"/>
    <col min="9" max="9" width="3.28515625" bestFit="1" customWidth="1"/>
    <col min="10" max="10" width="14.85546875" bestFit="1" customWidth="1"/>
  </cols>
  <sheetData>
    <row r="1" spans="1:10" ht="15.75" thickBot="1">
      <c r="A1" s="65" t="s">
        <v>0</v>
      </c>
      <c r="B1" s="66"/>
      <c r="C1" s="1" t="s">
        <v>1</v>
      </c>
      <c r="D1" s="67" t="s">
        <v>2</v>
      </c>
      <c r="E1" s="73" t="s">
        <v>3</v>
      </c>
      <c r="F1" s="75" t="s">
        <v>44</v>
      </c>
      <c r="G1" s="76"/>
      <c r="H1" s="76"/>
      <c r="I1" s="76"/>
      <c r="J1" s="77"/>
    </row>
    <row r="2" spans="1:10" ht="15.75" thickBot="1">
      <c r="A2" s="35" t="s">
        <v>4</v>
      </c>
      <c r="B2" s="36" t="s">
        <v>5</v>
      </c>
      <c r="C2" s="4" t="s">
        <v>6</v>
      </c>
      <c r="D2" s="72"/>
      <c r="E2" s="74"/>
      <c r="F2" s="36" t="s">
        <v>45</v>
      </c>
      <c r="G2" s="36" t="s">
        <v>46</v>
      </c>
      <c r="H2" s="37" t="s">
        <v>47</v>
      </c>
      <c r="I2" s="37" t="s">
        <v>48</v>
      </c>
      <c r="J2" s="36" t="s">
        <v>49</v>
      </c>
    </row>
    <row r="3" spans="1:10" ht="15.75" thickBot="1">
      <c r="A3" s="55" t="s">
        <v>50</v>
      </c>
      <c r="B3" s="61" t="s">
        <v>51</v>
      </c>
      <c r="C3" s="38" t="s">
        <v>9</v>
      </c>
      <c r="D3" s="6">
        <v>4842.1000000000004</v>
      </c>
      <c r="E3" s="6">
        <v>72</v>
      </c>
      <c r="F3" s="6">
        <v>18</v>
      </c>
      <c r="G3" s="6">
        <v>54</v>
      </c>
      <c r="H3" s="6"/>
      <c r="I3" s="6"/>
      <c r="J3" s="6"/>
    </row>
    <row r="4" spans="1:10" ht="15.75" thickBot="1">
      <c r="A4" s="56"/>
      <c r="B4" s="62"/>
      <c r="C4" s="18" t="s">
        <v>10</v>
      </c>
      <c r="D4" s="8">
        <v>9807</v>
      </c>
      <c r="E4" s="6">
        <v>84</v>
      </c>
      <c r="F4" s="8">
        <v>29</v>
      </c>
      <c r="G4" s="8">
        <v>55</v>
      </c>
      <c r="H4" s="8"/>
      <c r="I4" s="8"/>
      <c r="J4" s="8"/>
    </row>
    <row r="5" spans="1:10" ht="15.75" thickBot="1">
      <c r="A5" s="56"/>
      <c r="B5" s="62"/>
      <c r="C5" s="18" t="s">
        <v>11</v>
      </c>
      <c r="D5" s="8">
        <v>6445.5</v>
      </c>
      <c r="E5" s="6">
        <v>52</v>
      </c>
      <c r="F5" s="8">
        <v>10</v>
      </c>
      <c r="G5" s="8">
        <v>42</v>
      </c>
      <c r="H5" s="8"/>
      <c r="I5" s="8"/>
      <c r="J5" s="8"/>
    </row>
    <row r="6" spans="1:10" ht="15.75" thickBot="1">
      <c r="A6" s="56"/>
      <c r="B6" s="62"/>
      <c r="C6" s="18" t="s">
        <v>12</v>
      </c>
      <c r="D6" s="8">
        <v>12352.4</v>
      </c>
      <c r="E6" s="6">
        <v>33</v>
      </c>
      <c r="F6" s="39">
        <v>11</v>
      </c>
      <c r="G6" s="39">
        <v>22</v>
      </c>
      <c r="H6" s="39"/>
      <c r="I6" s="39"/>
      <c r="J6" s="40"/>
    </row>
    <row r="7" spans="1:10" ht="15.75" thickBot="1">
      <c r="A7" s="56"/>
      <c r="B7" s="62"/>
      <c r="C7" s="41" t="s">
        <v>13</v>
      </c>
      <c r="D7" s="10">
        <v>6885.4</v>
      </c>
      <c r="E7" s="6">
        <v>24</v>
      </c>
      <c r="F7" s="10">
        <v>8</v>
      </c>
      <c r="G7" s="10">
        <v>16</v>
      </c>
      <c r="H7" s="10"/>
      <c r="I7" s="10"/>
      <c r="J7" s="10"/>
    </row>
    <row r="8" spans="1:10" ht="15.75" thickBot="1">
      <c r="A8" s="60"/>
      <c r="B8" s="64"/>
      <c r="C8" s="42" t="s">
        <v>14</v>
      </c>
      <c r="D8" s="12">
        <f t="shared" ref="D8" si="0">SUM(D3:D7)</f>
        <v>40332.400000000001</v>
      </c>
      <c r="E8" s="6">
        <v>265</v>
      </c>
      <c r="F8" s="12">
        <v>76</v>
      </c>
      <c r="G8" s="12">
        <v>189</v>
      </c>
      <c r="H8" s="12"/>
      <c r="I8" s="12"/>
      <c r="J8" s="12"/>
    </row>
    <row r="9" spans="1:10" ht="15.75" thickBot="1">
      <c r="A9" s="55" t="s">
        <v>52</v>
      </c>
      <c r="B9" s="61" t="s">
        <v>53</v>
      </c>
      <c r="C9" s="38" t="s">
        <v>9</v>
      </c>
      <c r="D9" s="6">
        <v>4842.1000000000004</v>
      </c>
      <c r="E9" s="6">
        <v>9</v>
      </c>
      <c r="F9" s="6">
        <v>3</v>
      </c>
      <c r="G9" s="6">
        <v>6</v>
      </c>
      <c r="H9" s="6"/>
      <c r="I9" s="6"/>
      <c r="J9" s="6"/>
    </row>
    <row r="10" spans="1:10" ht="15.75" thickBot="1">
      <c r="A10" s="56"/>
      <c r="B10" s="62"/>
      <c r="C10" s="18" t="s">
        <v>10</v>
      </c>
      <c r="D10" s="8">
        <v>9807</v>
      </c>
      <c r="E10" s="6">
        <v>12</v>
      </c>
      <c r="F10" s="8">
        <v>5</v>
      </c>
      <c r="G10" s="8">
        <v>7</v>
      </c>
      <c r="H10" s="8"/>
      <c r="I10" s="8"/>
      <c r="J10" s="8"/>
    </row>
    <row r="11" spans="1:10" ht="15.75" thickBot="1">
      <c r="A11" s="56"/>
      <c r="B11" s="62"/>
      <c r="C11" s="18" t="s">
        <v>11</v>
      </c>
      <c r="D11" s="8">
        <v>6445.5</v>
      </c>
      <c r="E11" s="6">
        <v>9</v>
      </c>
      <c r="F11" s="8">
        <v>3</v>
      </c>
      <c r="G11" s="8">
        <v>6</v>
      </c>
      <c r="H11" s="8"/>
      <c r="I11" s="8"/>
      <c r="J11" s="8"/>
    </row>
    <row r="12" spans="1:10" ht="15.75" thickBot="1">
      <c r="A12" s="56"/>
      <c r="B12" s="62"/>
      <c r="C12" s="18" t="s">
        <v>12</v>
      </c>
      <c r="D12" s="8">
        <v>12352.4</v>
      </c>
      <c r="E12" s="6">
        <v>11</v>
      </c>
      <c r="F12" s="8">
        <v>4</v>
      </c>
      <c r="G12" s="8">
        <v>7</v>
      </c>
      <c r="H12" s="8"/>
      <c r="I12" s="8"/>
      <c r="J12" s="8"/>
    </row>
    <row r="13" spans="1:10" ht="15.75" thickBot="1">
      <c r="A13" s="56"/>
      <c r="B13" s="62"/>
      <c r="C13" s="41" t="s">
        <v>13</v>
      </c>
      <c r="D13" s="10">
        <v>6885.4</v>
      </c>
      <c r="E13" s="6">
        <v>17</v>
      </c>
      <c r="F13" s="10">
        <v>8</v>
      </c>
      <c r="G13" s="10">
        <v>9</v>
      </c>
      <c r="H13" s="10"/>
      <c r="I13" s="10"/>
      <c r="J13" s="10"/>
    </row>
    <row r="14" spans="1:10" ht="15.75" thickBot="1">
      <c r="A14" s="60"/>
      <c r="B14" s="64"/>
      <c r="C14" s="42" t="s">
        <v>14</v>
      </c>
      <c r="D14" s="12">
        <f>SUM(D9:D13)</f>
        <v>40332.400000000001</v>
      </c>
      <c r="E14" s="6">
        <v>58</v>
      </c>
      <c r="F14" s="12">
        <v>24</v>
      </c>
      <c r="G14" s="12">
        <v>39</v>
      </c>
      <c r="H14" s="12"/>
      <c r="I14" s="12"/>
      <c r="J14" s="12"/>
    </row>
    <row r="15" spans="1:10" ht="15.75" thickBot="1">
      <c r="A15" s="55" t="s">
        <v>54</v>
      </c>
      <c r="B15" s="61" t="s">
        <v>55</v>
      </c>
      <c r="C15" s="38" t="s">
        <v>9</v>
      </c>
      <c r="D15" s="6">
        <v>4842.1000000000004</v>
      </c>
      <c r="E15" s="6">
        <v>3</v>
      </c>
      <c r="F15" s="6">
        <v>2</v>
      </c>
      <c r="G15" s="6">
        <v>1</v>
      </c>
      <c r="H15" s="6"/>
      <c r="I15" s="6"/>
      <c r="J15" s="6"/>
    </row>
    <row r="16" spans="1:10" ht="15.75" thickBot="1">
      <c r="A16" s="56"/>
      <c r="B16" s="62"/>
      <c r="C16" s="18" t="s">
        <v>10</v>
      </c>
      <c r="D16" s="8">
        <v>9807</v>
      </c>
      <c r="E16" s="6">
        <v>5</v>
      </c>
      <c r="F16" s="8">
        <v>2</v>
      </c>
      <c r="G16" s="8">
        <v>3</v>
      </c>
      <c r="H16" s="8"/>
      <c r="I16" s="8"/>
      <c r="J16" s="8"/>
    </row>
    <row r="17" spans="1:10" ht="15.75" thickBot="1">
      <c r="A17" s="56"/>
      <c r="B17" s="62"/>
      <c r="C17" s="18" t="s">
        <v>11</v>
      </c>
      <c r="D17" s="8">
        <v>6445.5</v>
      </c>
      <c r="E17" s="6">
        <v>4</v>
      </c>
      <c r="F17" s="8">
        <v>2</v>
      </c>
      <c r="G17" s="8">
        <v>2</v>
      </c>
      <c r="H17" s="8"/>
      <c r="I17" s="8"/>
      <c r="J17" s="8"/>
    </row>
    <row r="18" spans="1:10" ht="15.75" thickBot="1">
      <c r="A18" s="56"/>
      <c r="B18" s="62"/>
      <c r="C18" s="18" t="s">
        <v>12</v>
      </c>
      <c r="D18" s="8">
        <v>12352.4</v>
      </c>
      <c r="E18" s="6">
        <v>32</v>
      </c>
      <c r="F18" s="8">
        <v>13</v>
      </c>
      <c r="G18" s="8">
        <v>19</v>
      </c>
      <c r="H18" s="8"/>
      <c r="I18" s="8"/>
      <c r="J18" s="8"/>
    </row>
    <row r="19" spans="1:10" ht="15.75" thickBot="1">
      <c r="A19" s="56"/>
      <c r="B19" s="62"/>
      <c r="C19" s="41" t="s">
        <v>13</v>
      </c>
      <c r="D19" s="10">
        <v>6885.4</v>
      </c>
      <c r="E19" s="6">
        <v>27</v>
      </c>
      <c r="F19" s="10">
        <v>12</v>
      </c>
      <c r="G19" s="10">
        <v>15</v>
      </c>
      <c r="H19" s="10"/>
      <c r="I19" s="10"/>
      <c r="J19" s="10"/>
    </row>
    <row r="20" spans="1:10" ht="15.75" thickBot="1">
      <c r="A20" s="60"/>
      <c r="B20" s="64"/>
      <c r="C20" s="42" t="s">
        <v>14</v>
      </c>
      <c r="D20" s="12">
        <f>SUM(D15:D19)</f>
        <v>40332.400000000001</v>
      </c>
      <c r="E20" s="6">
        <v>71</v>
      </c>
      <c r="F20" s="12">
        <v>31</v>
      </c>
      <c r="G20" s="12">
        <v>40</v>
      </c>
      <c r="H20" s="12"/>
      <c r="I20" s="12"/>
      <c r="J20" s="12"/>
    </row>
    <row r="21" spans="1:10" ht="15.75" thickBot="1">
      <c r="A21" s="55" t="s">
        <v>56</v>
      </c>
      <c r="B21" s="61" t="s">
        <v>57</v>
      </c>
      <c r="C21" s="38" t="s">
        <v>9</v>
      </c>
      <c r="D21" s="6">
        <v>4842.1000000000004</v>
      </c>
      <c r="E21" s="6">
        <v>9</v>
      </c>
      <c r="F21" s="6">
        <v>3</v>
      </c>
      <c r="G21" s="6">
        <v>6</v>
      </c>
      <c r="H21" s="6"/>
      <c r="I21" s="6"/>
      <c r="J21" s="6"/>
    </row>
    <row r="22" spans="1:10" ht="15.75" thickBot="1">
      <c r="A22" s="56"/>
      <c r="B22" s="62"/>
      <c r="C22" s="18" t="s">
        <v>10</v>
      </c>
      <c r="D22" s="8">
        <v>9807</v>
      </c>
      <c r="E22" s="6">
        <v>5</v>
      </c>
      <c r="F22" s="8">
        <v>2</v>
      </c>
      <c r="G22" s="8">
        <v>3</v>
      </c>
      <c r="H22" s="8"/>
      <c r="I22" s="8"/>
      <c r="J22" s="8"/>
    </row>
    <row r="23" spans="1:10" ht="15.75" thickBot="1">
      <c r="A23" s="56"/>
      <c r="B23" s="62"/>
      <c r="C23" s="18" t="s">
        <v>11</v>
      </c>
      <c r="D23" s="8">
        <v>6445.5</v>
      </c>
      <c r="E23" s="6">
        <v>25</v>
      </c>
      <c r="F23" s="12">
        <v>4</v>
      </c>
      <c r="G23" s="8">
        <v>21</v>
      </c>
      <c r="H23" s="8"/>
      <c r="I23" s="8"/>
      <c r="J23" s="8"/>
    </row>
    <row r="24" spans="1:10" ht="15.75" thickBot="1">
      <c r="A24" s="56"/>
      <c r="B24" s="62"/>
      <c r="C24" s="18" t="s">
        <v>12</v>
      </c>
      <c r="D24" s="8">
        <v>12352.4</v>
      </c>
      <c r="E24" s="6">
        <v>29</v>
      </c>
      <c r="F24" s="8">
        <v>8</v>
      </c>
      <c r="G24" s="8">
        <v>21</v>
      </c>
      <c r="H24" s="8"/>
      <c r="I24" s="8"/>
      <c r="J24" s="8"/>
    </row>
    <row r="25" spans="1:10" ht="15.75" thickBot="1">
      <c r="A25" s="56"/>
      <c r="B25" s="62"/>
      <c r="C25" s="41" t="s">
        <v>13</v>
      </c>
      <c r="D25" s="10">
        <v>6885.4</v>
      </c>
      <c r="E25" s="6">
        <v>118</v>
      </c>
      <c r="F25" s="10"/>
      <c r="G25" s="10"/>
      <c r="H25" s="10"/>
      <c r="I25" s="10"/>
      <c r="J25" s="10"/>
    </row>
    <row r="26" spans="1:10" ht="15.75" thickBot="1">
      <c r="A26" s="60"/>
      <c r="B26" s="64"/>
      <c r="C26" s="42" t="s">
        <v>14</v>
      </c>
      <c r="D26" s="12">
        <f>SUM(D21:D25)</f>
        <v>40332.400000000001</v>
      </c>
      <c r="E26" s="6">
        <v>186</v>
      </c>
      <c r="F26" s="12">
        <v>17</v>
      </c>
      <c r="G26" s="12">
        <v>51</v>
      </c>
      <c r="H26" s="12"/>
      <c r="I26" s="12"/>
      <c r="J26" s="12"/>
    </row>
    <row r="27" spans="1:10" ht="15.75" thickBot="1">
      <c r="A27" s="55" t="s">
        <v>58</v>
      </c>
      <c r="B27" s="61" t="s">
        <v>59</v>
      </c>
      <c r="C27" s="38" t="s">
        <v>9</v>
      </c>
      <c r="D27" s="6">
        <v>4842.1000000000004</v>
      </c>
      <c r="E27" s="6">
        <v>34</v>
      </c>
      <c r="F27" s="6">
        <v>8</v>
      </c>
      <c r="G27" s="6">
        <v>26</v>
      </c>
      <c r="H27" s="6"/>
      <c r="I27" s="6"/>
      <c r="J27" s="6"/>
    </row>
    <row r="28" spans="1:10" ht="15.75" thickBot="1">
      <c r="A28" s="56"/>
      <c r="B28" s="62"/>
      <c r="C28" s="18" t="s">
        <v>10</v>
      </c>
      <c r="D28" s="8">
        <v>9807</v>
      </c>
      <c r="E28" s="6">
        <v>58</v>
      </c>
      <c r="F28" s="8">
        <v>19</v>
      </c>
      <c r="G28" s="8">
        <v>39</v>
      </c>
      <c r="H28" s="8"/>
      <c r="I28" s="8"/>
      <c r="J28" s="8"/>
    </row>
    <row r="29" spans="1:10" ht="15.75" thickBot="1">
      <c r="A29" s="56"/>
      <c r="B29" s="62"/>
      <c r="C29" s="18" t="s">
        <v>11</v>
      </c>
      <c r="D29" s="8">
        <v>6445.5</v>
      </c>
      <c r="E29" s="6">
        <v>50</v>
      </c>
      <c r="F29" s="8">
        <v>15</v>
      </c>
      <c r="G29" s="8">
        <v>35</v>
      </c>
      <c r="H29" s="8"/>
      <c r="I29" s="8"/>
      <c r="J29" s="8"/>
    </row>
    <row r="30" spans="1:10" ht="15.75" thickBot="1">
      <c r="A30" s="56"/>
      <c r="B30" s="62"/>
      <c r="C30" s="18" t="s">
        <v>12</v>
      </c>
      <c r="D30" s="8">
        <v>12352.4</v>
      </c>
      <c r="E30" s="6">
        <v>39</v>
      </c>
      <c r="F30" s="8">
        <v>14</v>
      </c>
      <c r="G30" s="8">
        <v>25</v>
      </c>
      <c r="H30" s="8"/>
      <c r="I30" s="8"/>
      <c r="J30" s="8"/>
    </row>
    <row r="31" spans="1:10" ht="15.75" thickBot="1">
      <c r="A31" s="56"/>
      <c r="B31" s="62"/>
      <c r="C31" s="41" t="s">
        <v>13</v>
      </c>
      <c r="D31" s="10">
        <v>6885.4</v>
      </c>
      <c r="E31" s="6">
        <v>73</v>
      </c>
      <c r="F31" s="10">
        <v>26</v>
      </c>
      <c r="G31" s="10">
        <v>47</v>
      </c>
      <c r="H31" s="10"/>
      <c r="I31" s="10"/>
      <c r="J31" s="10"/>
    </row>
    <row r="32" spans="1:10" ht="15.75" thickBot="1">
      <c r="A32" s="60"/>
      <c r="B32" s="64"/>
      <c r="C32" s="42" t="s">
        <v>14</v>
      </c>
      <c r="D32" s="12">
        <f>SUM(D27:D31)</f>
        <v>40332.400000000001</v>
      </c>
      <c r="E32" s="6">
        <v>254</v>
      </c>
      <c r="F32" s="12">
        <v>82</v>
      </c>
      <c r="G32" s="12">
        <v>172</v>
      </c>
      <c r="H32" s="12"/>
      <c r="I32" s="12"/>
      <c r="J32" s="12"/>
    </row>
    <row r="33" spans="1:10" ht="15.75" thickBot="1">
      <c r="A33" s="55" t="s">
        <v>60</v>
      </c>
      <c r="B33" s="61" t="s">
        <v>61</v>
      </c>
      <c r="C33" s="38" t="s">
        <v>9</v>
      </c>
      <c r="D33" s="6">
        <v>4842.1000000000004</v>
      </c>
      <c r="E33" s="6">
        <v>36</v>
      </c>
      <c r="F33" s="6">
        <v>16</v>
      </c>
      <c r="G33" s="6">
        <v>20</v>
      </c>
      <c r="H33" s="6"/>
      <c r="I33" s="6"/>
      <c r="J33" s="6"/>
    </row>
    <row r="34" spans="1:10" ht="15.75" thickBot="1">
      <c r="A34" s="56"/>
      <c r="B34" s="62"/>
      <c r="C34" s="18" t="s">
        <v>10</v>
      </c>
      <c r="D34" s="8">
        <v>9807</v>
      </c>
      <c r="E34" s="6">
        <v>74</v>
      </c>
      <c r="F34" s="8">
        <v>35</v>
      </c>
      <c r="G34" s="8">
        <v>39</v>
      </c>
      <c r="H34" s="8"/>
      <c r="I34" s="8"/>
      <c r="J34" s="8"/>
    </row>
    <row r="35" spans="1:10" ht="15.75" thickBot="1">
      <c r="A35" s="56"/>
      <c r="B35" s="62"/>
      <c r="C35" s="18" t="s">
        <v>11</v>
      </c>
      <c r="D35" s="8">
        <v>6445.5</v>
      </c>
      <c r="E35" s="6">
        <v>30</v>
      </c>
      <c r="F35" s="8">
        <v>11</v>
      </c>
      <c r="G35" s="8">
        <v>19</v>
      </c>
      <c r="H35" s="8"/>
      <c r="I35" s="8"/>
      <c r="J35" s="8"/>
    </row>
    <row r="36" spans="1:10" ht="15.75" thickBot="1">
      <c r="A36" s="56"/>
      <c r="B36" s="62"/>
      <c r="C36" s="18" t="s">
        <v>12</v>
      </c>
      <c r="D36" s="8">
        <v>12352.4</v>
      </c>
      <c r="E36" s="6">
        <v>13</v>
      </c>
      <c r="F36" s="8">
        <v>5</v>
      </c>
      <c r="G36" s="8">
        <v>8</v>
      </c>
      <c r="H36" s="8"/>
      <c r="I36" s="8"/>
      <c r="J36" s="8"/>
    </row>
    <row r="37" spans="1:10" ht="15.75" thickBot="1">
      <c r="A37" s="56"/>
      <c r="B37" s="62"/>
      <c r="C37" s="41" t="s">
        <v>13</v>
      </c>
      <c r="D37" s="10">
        <v>6885.4</v>
      </c>
      <c r="E37" s="6">
        <v>68</v>
      </c>
      <c r="F37" s="10"/>
      <c r="G37" s="10"/>
      <c r="H37" s="10"/>
      <c r="I37" s="10"/>
      <c r="J37" s="10"/>
    </row>
    <row r="38" spans="1:10" ht="15.75" thickBot="1">
      <c r="A38" s="60"/>
      <c r="B38" s="64"/>
      <c r="C38" s="42" t="s">
        <v>14</v>
      </c>
      <c r="D38" s="12">
        <f>SUM(D33:D37)</f>
        <v>40332.400000000001</v>
      </c>
      <c r="E38" s="6">
        <v>221</v>
      </c>
      <c r="F38" s="12">
        <v>67</v>
      </c>
      <c r="G38" s="12">
        <v>86</v>
      </c>
      <c r="H38" s="12"/>
      <c r="I38" s="12"/>
      <c r="J38" s="12"/>
    </row>
    <row r="39" spans="1:10" ht="15.75" thickBot="1">
      <c r="A39" s="55" t="s">
        <v>62</v>
      </c>
      <c r="B39" s="61" t="s">
        <v>63</v>
      </c>
      <c r="C39" s="38" t="s">
        <v>9</v>
      </c>
      <c r="D39" s="6">
        <v>4842.1000000000004</v>
      </c>
      <c r="E39" s="6">
        <v>26</v>
      </c>
      <c r="F39" s="6">
        <v>7</v>
      </c>
      <c r="G39" s="6">
        <v>19</v>
      </c>
      <c r="H39" s="6"/>
      <c r="I39" s="6"/>
      <c r="J39" s="6"/>
    </row>
    <row r="40" spans="1:10" ht="15.75" thickBot="1">
      <c r="A40" s="56"/>
      <c r="B40" s="62"/>
      <c r="C40" s="18" t="s">
        <v>10</v>
      </c>
      <c r="D40" s="8">
        <v>9807</v>
      </c>
      <c r="E40" s="6">
        <v>72</v>
      </c>
      <c r="F40" s="8">
        <v>20</v>
      </c>
      <c r="G40" s="8">
        <v>52</v>
      </c>
      <c r="H40" s="8"/>
      <c r="I40" s="8"/>
      <c r="J40" s="8"/>
    </row>
    <row r="41" spans="1:10" ht="15.75" thickBot="1">
      <c r="A41" s="56"/>
      <c r="B41" s="62"/>
      <c r="C41" s="18" t="s">
        <v>11</v>
      </c>
      <c r="D41" s="8">
        <v>6445.5</v>
      </c>
      <c r="E41" s="6">
        <v>15</v>
      </c>
      <c r="F41" s="8">
        <v>5</v>
      </c>
      <c r="G41" s="8">
        <v>10</v>
      </c>
      <c r="H41" s="8"/>
      <c r="I41" s="8"/>
      <c r="J41" s="8"/>
    </row>
    <row r="42" spans="1:10" ht="15.75" thickBot="1">
      <c r="A42" s="56"/>
      <c r="B42" s="62"/>
      <c r="C42" s="18" t="s">
        <v>12</v>
      </c>
      <c r="D42" s="8">
        <v>12352.4</v>
      </c>
      <c r="E42" s="6">
        <v>54</v>
      </c>
      <c r="F42" s="8">
        <v>23</v>
      </c>
      <c r="G42" s="8">
        <v>31</v>
      </c>
      <c r="H42" s="8"/>
      <c r="I42" s="8"/>
      <c r="J42" s="8"/>
    </row>
    <row r="43" spans="1:10" ht="15.75" thickBot="1">
      <c r="A43" s="56"/>
      <c r="B43" s="62"/>
      <c r="C43" s="41" t="s">
        <v>13</v>
      </c>
      <c r="D43" s="10">
        <v>6885.4</v>
      </c>
      <c r="E43" s="6">
        <v>38</v>
      </c>
      <c r="F43" s="10">
        <v>16</v>
      </c>
      <c r="G43" s="10">
        <v>22</v>
      </c>
      <c r="H43" s="10"/>
      <c r="I43" s="10"/>
      <c r="J43" s="10"/>
    </row>
    <row r="44" spans="1:10" ht="15.75" thickBot="1">
      <c r="A44" s="60"/>
      <c r="B44" s="64"/>
      <c r="C44" s="42" t="s">
        <v>14</v>
      </c>
      <c r="D44" s="12">
        <f>SUM(D39:D43)</f>
        <v>40332.400000000001</v>
      </c>
      <c r="E44" s="6">
        <v>205</v>
      </c>
      <c r="F44" s="12">
        <v>71</v>
      </c>
      <c r="G44" s="12">
        <v>134</v>
      </c>
      <c r="H44" s="12"/>
      <c r="I44" s="12"/>
      <c r="J44" s="12"/>
    </row>
    <row r="45" spans="1:10" ht="15.75" thickBot="1">
      <c r="A45" s="55" t="s">
        <v>64</v>
      </c>
      <c r="B45" s="61" t="s">
        <v>65</v>
      </c>
      <c r="C45" s="38" t="s">
        <v>9</v>
      </c>
      <c r="D45" s="6">
        <v>4842.1000000000004</v>
      </c>
      <c r="E45" s="6">
        <v>3</v>
      </c>
      <c r="F45" s="6">
        <v>1</v>
      </c>
      <c r="G45" s="6">
        <v>2</v>
      </c>
      <c r="H45" s="6"/>
      <c r="I45" s="6"/>
      <c r="J45" s="6"/>
    </row>
    <row r="46" spans="1:10" ht="15.75" thickBot="1">
      <c r="A46" s="56"/>
      <c r="B46" s="62"/>
      <c r="C46" s="18" t="s">
        <v>10</v>
      </c>
      <c r="D46" s="8">
        <v>9807</v>
      </c>
      <c r="E46" s="6">
        <v>4</v>
      </c>
      <c r="F46" s="8">
        <v>2</v>
      </c>
      <c r="G46" s="8">
        <v>2</v>
      </c>
      <c r="H46" s="8"/>
      <c r="I46" s="8"/>
      <c r="J46" s="8"/>
    </row>
    <row r="47" spans="1:10" ht="15.75" thickBot="1">
      <c r="A47" s="56"/>
      <c r="B47" s="62"/>
      <c r="C47" s="18" t="s">
        <v>11</v>
      </c>
      <c r="D47" s="8">
        <v>6445.5</v>
      </c>
      <c r="E47" s="6">
        <v>14</v>
      </c>
      <c r="F47" s="8">
        <v>5</v>
      </c>
      <c r="G47" s="8">
        <v>9</v>
      </c>
      <c r="H47" s="8"/>
      <c r="I47" s="8"/>
      <c r="J47" s="8"/>
    </row>
    <row r="48" spans="1:10" ht="15.75" thickBot="1">
      <c r="A48" s="56"/>
      <c r="B48" s="62"/>
      <c r="C48" s="18" t="s">
        <v>12</v>
      </c>
      <c r="D48" s="8">
        <v>12352.4</v>
      </c>
      <c r="E48" s="6">
        <v>28</v>
      </c>
      <c r="F48" s="8">
        <v>10</v>
      </c>
      <c r="G48" s="8">
        <v>18</v>
      </c>
      <c r="H48" s="8"/>
      <c r="I48" s="8"/>
      <c r="J48" s="8"/>
    </row>
    <row r="49" spans="1:10" ht="15.75" thickBot="1">
      <c r="A49" s="56"/>
      <c r="B49" s="62"/>
      <c r="C49" s="43" t="s">
        <v>13</v>
      </c>
      <c r="D49" s="10">
        <v>6885.4</v>
      </c>
      <c r="E49" s="6">
        <v>15</v>
      </c>
      <c r="F49" s="14">
        <v>6</v>
      </c>
      <c r="G49" s="14">
        <v>9</v>
      </c>
      <c r="H49" s="14"/>
      <c r="I49" s="14"/>
      <c r="J49" s="14"/>
    </row>
    <row r="50" spans="1:10" ht="15.75" thickBot="1">
      <c r="A50" s="60"/>
      <c r="B50" s="63"/>
      <c r="C50" s="15" t="s">
        <v>14</v>
      </c>
      <c r="D50" s="12">
        <f>SUM(D45:D49)</f>
        <v>40332.400000000001</v>
      </c>
      <c r="E50" s="6">
        <v>64</v>
      </c>
      <c r="F50" s="44">
        <v>24</v>
      </c>
      <c r="G50" s="16">
        <v>40</v>
      </c>
      <c r="H50" s="16"/>
      <c r="I50" s="16"/>
      <c r="J50" s="45"/>
    </row>
    <row r="51" spans="1:10" ht="15.75" thickBot="1">
      <c r="A51" s="55" t="s">
        <v>66</v>
      </c>
      <c r="B51" s="61" t="s">
        <v>67</v>
      </c>
      <c r="C51" s="46" t="s">
        <v>9</v>
      </c>
      <c r="D51" s="6">
        <v>4842.1000000000004</v>
      </c>
      <c r="E51" s="6"/>
      <c r="F51" s="23"/>
      <c r="G51" s="23"/>
      <c r="H51" s="23"/>
      <c r="I51" s="23"/>
      <c r="J51" s="23"/>
    </row>
    <row r="52" spans="1:10" ht="15.75" thickBot="1">
      <c r="A52" s="56"/>
      <c r="B52" s="62"/>
      <c r="C52" s="18" t="s">
        <v>10</v>
      </c>
      <c r="D52" s="8">
        <v>9807</v>
      </c>
      <c r="E52" s="6"/>
      <c r="F52" s="8"/>
      <c r="G52" s="8"/>
      <c r="H52" s="8"/>
      <c r="I52" s="8"/>
      <c r="J52" s="8"/>
    </row>
    <row r="53" spans="1:10" ht="15.75" thickBot="1">
      <c r="A53" s="56"/>
      <c r="B53" s="62"/>
      <c r="C53" s="18" t="s">
        <v>11</v>
      </c>
      <c r="D53" s="8">
        <v>6445.5</v>
      </c>
      <c r="E53" s="6">
        <v>10</v>
      </c>
      <c r="F53" s="8"/>
      <c r="G53" s="8"/>
      <c r="H53" s="8"/>
      <c r="I53" s="8"/>
      <c r="J53" s="8"/>
    </row>
    <row r="54" spans="1:10" ht="15.75" thickBot="1">
      <c r="A54" s="56"/>
      <c r="B54" s="62"/>
      <c r="C54" s="18" t="s">
        <v>12</v>
      </c>
      <c r="D54" s="8">
        <v>12352.4</v>
      </c>
      <c r="E54" s="6">
        <v>10</v>
      </c>
      <c r="F54" s="8"/>
      <c r="G54" s="8"/>
      <c r="H54" s="8"/>
      <c r="I54" s="8"/>
      <c r="J54" s="8"/>
    </row>
    <row r="55" spans="1:10" ht="15.75" thickBot="1">
      <c r="A55" s="56"/>
      <c r="B55" s="62"/>
      <c r="C55" s="43" t="s">
        <v>13</v>
      </c>
      <c r="D55" s="14">
        <v>6885.4</v>
      </c>
      <c r="E55" s="20"/>
      <c r="F55" s="14"/>
      <c r="G55" s="14"/>
      <c r="H55" s="14"/>
      <c r="I55" s="14"/>
      <c r="J55" s="14"/>
    </row>
    <row r="56" spans="1:10" ht="15.75" thickBot="1">
      <c r="A56" s="60"/>
      <c r="B56" s="63"/>
      <c r="C56" s="15" t="s">
        <v>14</v>
      </c>
      <c r="D56" s="8">
        <f>SUM(D51:D55)</f>
        <v>40332.400000000001</v>
      </c>
      <c r="E56" s="47"/>
      <c r="F56" s="48"/>
      <c r="G56" s="48"/>
      <c r="H56" s="48"/>
      <c r="I56" s="48"/>
      <c r="J56" s="48"/>
    </row>
    <row r="57" spans="1:10">
      <c r="A57" s="71" t="s">
        <v>70</v>
      </c>
      <c r="B57" s="71" t="s">
        <v>71</v>
      </c>
      <c r="C57" s="18" t="s">
        <v>11</v>
      </c>
      <c r="D57" s="8">
        <v>6445.5</v>
      </c>
      <c r="E57" s="8">
        <v>11</v>
      </c>
    </row>
    <row r="58" spans="1:10">
      <c r="A58" s="71"/>
      <c r="B58" s="71"/>
      <c r="C58" s="18" t="s">
        <v>10</v>
      </c>
      <c r="D58" s="8">
        <v>9807</v>
      </c>
      <c r="E58" s="8">
        <v>9</v>
      </c>
    </row>
    <row r="59" spans="1:10">
      <c r="A59" s="71"/>
      <c r="B59" s="71"/>
      <c r="C59" s="18" t="s">
        <v>14</v>
      </c>
      <c r="D59" s="8">
        <f>SUM(D54:D58)</f>
        <v>75822.7</v>
      </c>
      <c r="E59" s="8">
        <v>20</v>
      </c>
    </row>
  </sheetData>
  <mergeCells count="24">
    <mergeCell ref="A1:B1"/>
    <mergeCell ref="D1:D2"/>
    <mergeCell ref="E1:E2"/>
    <mergeCell ref="F1:J1"/>
    <mergeCell ref="A3:A8"/>
    <mergeCell ref="B3:B8"/>
    <mergeCell ref="A9:A14"/>
    <mergeCell ref="B9:B14"/>
    <mergeCell ref="A15:A20"/>
    <mergeCell ref="B15:B20"/>
    <mergeCell ref="A21:A26"/>
    <mergeCell ref="B21:B26"/>
    <mergeCell ref="A27:A32"/>
    <mergeCell ref="B27:B32"/>
    <mergeCell ref="A33:A38"/>
    <mergeCell ref="B33:B38"/>
    <mergeCell ref="A39:A44"/>
    <mergeCell ref="B39:B44"/>
    <mergeCell ref="A57:A59"/>
    <mergeCell ref="B57:B59"/>
    <mergeCell ref="A45:A50"/>
    <mergeCell ref="B45:B50"/>
    <mergeCell ref="A51:A56"/>
    <mergeCell ref="B51:B56"/>
  </mergeCells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Птици</vt:lpstr>
      <vt:lpstr>Бозайници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2014-03-04T12:37:17Z</dcterms:modified>
</cp:coreProperties>
</file>